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720" activeTab="1"/>
  </bookViews>
  <sheets>
    <sheet name="Bang tinh NLSX theo tháng" sheetId="2" r:id="rId1"/>
    <sheet name="Bang tinh NLSX theo năm" sheetId="3" r:id="rId2"/>
  </sheets>
  <definedNames>
    <definedName name="_xlnm._FilterDatabase" localSheetId="1" hidden="1">'Bang tinh NLSX theo năm'!$A$2:$H$15</definedName>
    <definedName name="_xlnm._FilterDatabase" localSheetId="0" hidden="1">'Bang tinh NLSX theo tháng'!$A$2:$H$15</definedName>
    <definedName name="_xlnm.Print_Area" localSheetId="1">'Bang tinh NLSX theo năm'!$A$1:$F$15</definedName>
    <definedName name="_xlnm.Print_Area" localSheetId="0">'Bang tinh NLSX theo tháng'!$A$1:$F$15</definedName>
    <definedName name="_xlnm.Print_Titles" localSheetId="1">'Bang tinh NLSX theo năm'!$2:$2</definedName>
    <definedName name="_xlnm.Print_Titles" localSheetId="0">'Bang tinh NLSX theo tháng'!$2:$2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3" l="1"/>
  <c r="E9" i="2"/>
  <c r="E10" i="2"/>
  <c r="E5" i="3" l="1"/>
  <c r="E6" i="3"/>
  <c r="E7" i="3"/>
  <c r="E8" i="3"/>
  <c r="E10" i="3"/>
  <c r="E11" i="3"/>
  <c r="E4" i="3"/>
  <c r="E5" i="2"/>
  <c r="E6" i="2"/>
  <c r="E7" i="2"/>
  <c r="E8" i="2"/>
  <c r="E11" i="2"/>
  <c r="E4" i="2"/>
  <c r="D12" i="3" l="1"/>
  <c r="E12" i="3" s="1"/>
  <c r="D12" i="2" l="1"/>
  <c r="E12" i="2" s="1"/>
</calcChain>
</file>

<file path=xl/sharedStrings.xml><?xml version="1.0" encoding="utf-8"?>
<sst xmlns="http://schemas.openxmlformats.org/spreadsheetml/2006/main" count="76" uniqueCount="37">
  <si>
    <t>STT</t>
  </si>
  <si>
    <t>Đơn vị tính</t>
  </si>
  <si>
    <t>Khối lượng</t>
  </si>
  <si>
    <t>Ghi chú</t>
  </si>
  <si>
    <t>Sản phẩm</t>
  </si>
  <si>
    <t>1</t>
  </si>
  <si>
    <t>* Danh mục hàng hóa</t>
  </si>
  <si>
    <t>I</t>
  </si>
  <si>
    <r>
      <rPr>
        <b/>
        <i/>
        <sz val="10"/>
        <color theme="1"/>
        <rFont val="Times New Roman"/>
        <family val="1"/>
      </rPr>
      <t>Ghi chú:</t>
    </r>
    <r>
      <rPr>
        <sz val="10"/>
        <color theme="1"/>
        <rFont val="Times New Roman"/>
        <family val="1"/>
      </rPr>
      <t xml:space="preserve"> Nhà thầu phải cung cấp các Hồ sơ tài liệu sau để chứng minh năng lực sản xuất hàng hóa:</t>
    </r>
  </si>
  <si>
    <r>
      <rPr>
        <b/>
        <sz val="10"/>
        <color theme="1"/>
        <rFont val="Times New Roman"/>
        <family val="1"/>
      </rPr>
      <t xml:space="preserve">Công suất thiết kế: </t>
    </r>
    <r>
      <rPr>
        <sz val="10"/>
        <color theme="1"/>
        <rFont val="Times New Roman"/>
        <family val="1"/>
      </rPr>
      <t xml:space="preserve">
Bảng kê máy móc thiết bị sản xuất (số lượng, thông số kỹ thuật, nhãn hiệu,…)</t>
    </r>
  </si>
  <si>
    <r>
      <rPr>
        <b/>
        <sz val="10"/>
        <color theme="1"/>
        <rFont val="Times New Roman"/>
        <family val="1"/>
      </rPr>
      <t xml:space="preserve">Công suất thực hiện: </t>
    </r>
    <r>
      <rPr>
        <sz val="10"/>
        <color theme="1"/>
        <rFont val="Times New Roman"/>
        <family val="1"/>
      </rPr>
      <t xml:space="preserve">
- Bảng kê tổng hợp, quy đổi khối lượng sản phẩm thực hiện trong năm gần nhất theo phương pháp quy đổi như trên kèm theo các tài liệu chứng minh, như: Báo cáo tài chính (có thể hiện/tách chi tiết quy mô, khối lượng SX hàng hóa hoặc các hợp đồng đã thực hiện hoặc các hóa đơn bán hàng,... hoặc
- Tài liệu chứng minh sản lượng sản xuất cao nhất của 01 tháng trong vòng 05 năm gần nhất tính đến thời điểm đóng thầu</t>
    </r>
  </si>
  <si>
    <t>2</t>
  </si>
  <si>
    <t>3</t>
  </si>
  <si>
    <t>Thiết bị điện</t>
  </si>
  <si>
    <t>4</t>
  </si>
  <si>
    <t>5</t>
  </si>
  <si>
    <t>Công suất thiết kế của nhà máy, dây truyền sản xuất hoặc sản lượng sản xuất cao nhất của 01 tháng trong vòng 05 năm gần nhất tính đến thời điểm đóng thầu đạt tối thiểu: (k x (Số lượng yêu cầu của gói thầu x 30/thời gian thực hiện gói thầu (ngày)), với k = 1,5</t>
  </si>
  <si>
    <t>Công suất thiết kế của nhà máy, dây truyền sản xuất hoặc sản lượng sản xuất cao nhất của 01 tháng trong vòng 05 năm gần nhất tính đến thời điểm đóng thầu đạt tối thiểu</t>
  </si>
  <si>
    <r>
      <rPr>
        <b/>
        <sz val="10"/>
        <color theme="1"/>
        <rFont val="Times New Roman"/>
        <family val="1"/>
      </rPr>
      <t xml:space="preserve">Công suất thực hiện: </t>
    </r>
    <r>
      <rPr>
        <sz val="10"/>
        <color theme="1"/>
        <rFont val="Times New Roman"/>
        <family val="1"/>
      </rPr>
      <t xml:space="preserve">
- Bảng kê tổng hợp, quy đổi khối lượng sản phẩm thực hiện trong năm gần nhất theo phương pháp quy đổi như trên kèm theo các tài liệu chứng minh, như: Báo cáo tài chính (có thể hiện/tách chi tiết quy mô, khối lượng SX hàng hóa hoặc các hợp đồng đã thực hiện hoặc các hóa đơn bán hàng,... hoặc
- Tài liệu chứng minh sản lượng sản xuất cao nhất của 01 năm trong vòng 05 năm gần nhất tính đến thời điểm đóng thầu</t>
    </r>
  </si>
  <si>
    <t>Công suất thiết kế của nhà máy, dây truyền sản xuất hoặc sản lượng sản xuất cao nhất của 01 năm trong vòng 05 năm gần nhất tính đến thời điểm đóng thầu đạt tối thiểu: (k x (Số lượng yêu cầu của gói thầu x 365/thời gian thực hiện gói thầu (ngày)), với k = 1,5</t>
  </si>
  <si>
    <t>BẢNG TÍNH NĂNG LỰC SẢN XUẤT HÀNG HÓA TÍNH THEO NĂM</t>
  </si>
  <si>
    <t>Công suất thiết kế của nhà máy, dây truyền sản xuất hoặc sản lượng sản xuất cao nhất của 01 năm trong vòng 05 năm gần nhất tính đến thời điểm đóng thầu đạt tối thiểu</t>
  </si>
  <si>
    <t>BẢNG TÍNH NĂNG LỰC SẢN XUẤT HÀNG HÓA THEO THÁNG</t>
  </si>
  <si>
    <t>bộ</t>
  </si>
  <si>
    <t>6</t>
  </si>
  <si>
    <t>7</t>
  </si>
  <si>
    <t>Máy cắt recloser 22kV/630A (đã bao gồm tủ điều khiển bảo vệ, cáp nối điều khiển và phụ kiện lắp đặt)</t>
  </si>
  <si>
    <t>Cái</t>
  </si>
  <si>
    <t>Máy cắt recloser 35kV/630A (đã bao gồm tủ điều khiển bảo vệ, cáp nối điều khiển và phụ kiện lắp đặt)</t>
  </si>
  <si>
    <t>Máy biến điện áp tự dùng 2 pha 2 sứ điện áp 22/0,22 kV; S=1000VA (cả giá đỡ kèm theo)</t>
  </si>
  <si>
    <t>Máy biến điện áp tự dùng 2 pha 2 sứ điện áp 35/0,22 kV; S=1000VA (cả giá đỡ kèm theo)</t>
  </si>
  <si>
    <t>Chống sét van 35kV (Ur=48kV)</t>
  </si>
  <si>
    <t>Chống sét van 22kV (Ur=18kV)</t>
  </si>
  <si>
    <t>Cầu dao liên động 3 pha 22kV ngoài trời (chém đứng) - 630A</t>
  </si>
  <si>
    <t>Cầu dao liên động 3 pha 35kV ngoài trời (chém đứng) - 630A</t>
  </si>
  <si>
    <t>8</t>
  </si>
  <si>
    <t>bộ 3 pha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</si>
</sst>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0"/>
    <numFmt numFmtId="167" formatCode="_-* #,##0.000_-;\-* #,##0.000_-;_-* &quot;-&quot;??_-;_-@_-"/>
  </numFmts>
  <fonts count="13"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0"/>
      <name val="Arial"/>
      <family val="2"/>
    </font>
    <font>
      <b/>
      <sz val="10"/>
      <color theme="1"/>
      <name val="Times New Roman"/>
      <family val="1"/>
    </font>
    <font>
      <sz val="10"/>
      <color theme="1"/>
      <name val="Times New Roman"/>
      <family val="1"/>
    </font>
    <font>
      <b/>
      <sz val="10"/>
      <color rgb="FFFF0000"/>
      <name val="Times New Roman"/>
      <family val="1"/>
    </font>
    <font>
      <sz val="10"/>
      <color rgb="FFFF0000"/>
      <name val="Times New Roman"/>
      <family val="1"/>
    </font>
    <font>
      <b/>
      <i/>
      <sz val="10"/>
      <color theme="1"/>
      <name val="Times New Roman"/>
      <family val="1"/>
    </font>
    <font>
      <b/>
      <sz val="11"/>
      <color theme="1"/>
      <name val="Times New Roman"/>
      <family val="1"/>
    </font>
    <font>
      <b/>
      <sz val="11"/>
      <color rgb="FFFF0000"/>
      <name val="Times New Roman"/>
      <family val="1"/>
    </font>
    <font>
      <sz val="11"/>
      <color rgb="FFFF0000"/>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s>
  <cellStyleXfs count="8">
    <xf numFmtId="0" fontId="0" fillId="0" borderId="0"/>
    <xf numFmtId="0" fontId="1" fillId="0" borderId="0"/>
    <xf numFmtId="0" fontId="1" fillId="0" borderId="0"/>
    <xf numFmtId="0" fontId="1" fillId="0" borderId="0"/>
    <xf numFmtId="0" fontId="4" fillId="0" borderId="0"/>
    <xf numFmtId="0" fontId="1" fillId="0" borderId="0"/>
    <xf numFmtId="0" fontId="1" fillId="0" borderId="0"/>
    <xf numFmtId="43" fontId="1" fillId="0" borderId="0" applyFont="0" applyFill="0" applyBorder="0" applyAlignment="0" applyProtection="0"/>
  </cellStyleXfs>
  <cellXfs count="46">
    <xf numFmtId="0" fontId="0" fillId="0" borderId="0" xfId="0"/>
    <xf numFmtId="0" fontId="3" fillId="2" borderId="0" xfId="0" applyFont="1" applyFill="1" applyAlignment="1">
      <alignment vertical="center"/>
    </xf>
    <xf numFmtId="0" fontId="3" fillId="2" borderId="0" xfId="0" applyFont="1" applyFill="1" applyAlignment="1">
      <alignment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xf>
    <xf numFmtId="3" fontId="3" fillId="0" borderId="0" xfId="0" applyNumberFormat="1" applyFont="1" applyAlignment="1">
      <alignment horizontal="center" vertical="center" wrapText="1"/>
    </xf>
    <xf numFmtId="3" fontId="3" fillId="2" borderId="0" xfId="0" applyNumberFormat="1" applyFont="1" applyFill="1" applyAlignment="1">
      <alignment horizontal="center" vertical="center"/>
    </xf>
    <xf numFmtId="49"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6" fillId="2" borderId="0" xfId="0" applyFont="1" applyFill="1" applyAlignment="1">
      <alignment vertical="center" wrapText="1"/>
    </xf>
    <xf numFmtId="0" fontId="7" fillId="2"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0" fontId="8" fillId="2" borderId="0" xfId="0" applyFont="1" applyFill="1" applyAlignment="1">
      <alignment horizontal="left" vertical="center" wrapText="1"/>
    </xf>
    <xf numFmtId="0" fontId="7" fillId="2" borderId="1" xfId="0" applyFont="1" applyFill="1" applyBorder="1" applyAlignment="1">
      <alignment horizontal="center" vertical="center"/>
    </xf>
    <xf numFmtId="0" fontId="7" fillId="2" borderId="1" xfId="0" applyFont="1" applyFill="1" applyBorder="1" applyAlignment="1">
      <alignment vertical="center" wrapText="1"/>
    </xf>
    <xf numFmtId="0" fontId="8" fillId="0" borderId="1" xfId="1" applyFont="1" applyBorder="1" applyAlignment="1">
      <alignment horizontal="center" vertical="center" wrapText="1"/>
    </xf>
    <xf numFmtId="0" fontId="6" fillId="2" borderId="0" xfId="0" applyFont="1" applyFill="1" applyAlignment="1">
      <alignment vertical="center"/>
    </xf>
    <xf numFmtId="0" fontId="6" fillId="0" borderId="0" xfId="0" applyFont="1" applyAlignment="1">
      <alignment horizontal="center" vertical="center" wrapText="1"/>
    </xf>
    <xf numFmtId="49" fontId="5" fillId="2" borderId="1" xfId="0" applyNumberFormat="1" applyFont="1" applyFill="1" applyBorder="1" applyAlignment="1">
      <alignment horizontal="left" vertical="center" wrapText="1"/>
    </xf>
    <xf numFmtId="164" fontId="5" fillId="2" borderId="1" xfId="0" applyNumberFormat="1" applyFont="1" applyFill="1" applyBorder="1" applyAlignment="1">
      <alignment vertical="center" wrapText="1"/>
    </xf>
    <xf numFmtId="3" fontId="7" fillId="2" borderId="1" xfId="0" applyNumberFormat="1" applyFont="1" applyFill="1" applyBorder="1" applyAlignment="1">
      <alignment vertical="center" wrapText="1"/>
    </xf>
    <xf numFmtId="3" fontId="7" fillId="2"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0" borderId="0" xfId="0" applyFont="1" applyAlignment="1">
      <alignment horizontal="left" vertical="center" wrapText="1"/>
    </xf>
    <xf numFmtId="49" fontId="10"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49" fontId="10" fillId="0" borderId="1" xfId="0" applyNumberFormat="1" applyFont="1" applyBorder="1" applyAlignment="1">
      <alignment horizontal="center" vertical="center" wrapText="1"/>
    </xf>
    <xf numFmtId="49" fontId="10" fillId="2" borderId="1" xfId="0" applyNumberFormat="1" applyFont="1" applyFill="1" applyBorder="1" applyAlignment="1">
      <alignment horizontal="left" vertical="center" wrapText="1"/>
    </xf>
    <xf numFmtId="164" fontId="10" fillId="2" borderId="1" xfId="0" applyNumberFormat="1" applyFont="1" applyFill="1" applyBorder="1" applyAlignment="1">
      <alignmen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xf>
    <xf numFmtId="167" fontId="3" fillId="0" borderId="1" xfId="7" applyNumberFormat="1" applyFont="1" applyFill="1" applyBorder="1" applyAlignment="1">
      <alignment horizontal="center" vertical="center"/>
    </xf>
    <xf numFmtId="49" fontId="11" fillId="0" borderId="1" xfId="0" applyNumberFormat="1" applyFont="1" applyBorder="1" applyAlignment="1">
      <alignment horizontal="left" vertical="center" wrapText="1"/>
    </xf>
    <xf numFmtId="0" fontId="11" fillId="2" borderId="1" xfId="0" applyFont="1" applyFill="1" applyBorder="1" applyAlignment="1">
      <alignment horizontal="center" vertical="center"/>
    </xf>
    <xf numFmtId="0" fontId="11" fillId="2" borderId="1" xfId="0" applyFont="1" applyFill="1" applyBorder="1" applyAlignment="1">
      <alignment vertical="center" wrapText="1"/>
    </xf>
    <xf numFmtId="0" fontId="11" fillId="2" borderId="1" xfId="0" applyFont="1" applyFill="1" applyBorder="1" applyAlignment="1">
      <alignment horizontal="center" vertical="center" wrapText="1"/>
    </xf>
    <xf numFmtId="3" fontId="11" fillId="2" borderId="1" xfId="0" applyNumberFormat="1" applyFont="1" applyFill="1" applyBorder="1" applyAlignment="1">
      <alignment vertical="center" wrapText="1"/>
    </xf>
    <xf numFmtId="3" fontId="11" fillId="2" borderId="1" xfId="0" applyNumberFormat="1" applyFont="1" applyFill="1" applyBorder="1" applyAlignment="1">
      <alignment horizontal="right" vertical="center" wrapText="1"/>
    </xf>
    <xf numFmtId="0" fontId="12" fillId="0" borderId="1" xfId="1" applyFont="1" applyBorder="1" applyAlignment="1">
      <alignment horizontal="center" vertical="center" wrapText="1"/>
    </xf>
    <xf numFmtId="3" fontId="11" fillId="2" borderId="1" xfId="0" applyNumberFormat="1" applyFont="1" applyFill="1" applyBorder="1" applyAlignment="1">
      <alignment horizontal="center" vertical="center" wrapText="1"/>
    </xf>
  </cellXfs>
  <cellStyles count="8">
    <cellStyle name="Comma" xfId="7" builtinId="3"/>
    <cellStyle name="Normal" xfId="0" builtinId="0"/>
    <cellStyle name="Normal 2 4 3" xfId="6"/>
    <cellStyle name="Normal 2 7" xfId="5"/>
    <cellStyle name="Normal 29" xfId="4"/>
    <cellStyle name="Normal 38 2" xfId="2"/>
    <cellStyle name="Normal 38 2 4" xfId="3"/>
    <cellStyle name="Normal 7 5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2" zoomScale="115" zoomScaleNormal="115" workbookViewId="0">
      <selection activeCell="C8" sqref="C8"/>
    </sheetView>
  </sheetViews>
  <sheetFormatPr defaultRowHeight="15" x14ac:dyDescent="0.25"/>
  <cols>
    <col min="1" max="1" width="6.140625" style="4" customWidth="1"/>
    <col min="2" max="2" width="49.5703125" style="2" customWidth="1"/>
    <col min="3" max="3" width="9.85546875" style="4" customWidth="1"/>
    <col min="4" max="4" width="10.140625" style="4" customWidth="1"/>
    <col min="5" max="5" width="18.7109375" style="6" customWidth="1"/>
    <col min="6" max="6" width="11.140625" style="3" customWidth="1"/>
    <col min="7" max="7" width="22.28515625" style="1" customWidth="1"/>
    <col min="8" max="8" width="16.42578125" style="1" customWidth="1"/>
    <col min="9" max="16384" width="9.140625" style="1"/>
  </cols>
  <sheetData>
    <row r="1" spans="1:6" ht="23.25" customHeight="1" x14ac:dyDescent="0.25">
      <c r="A1" s="25" t="s">
        <v>22</v>
      </c>
      <c r="B1" s="25"/>
      <c r="C1" s="25"/>
      <c r="D1" s="25"/>
      <c r="E1" s="25"/>
      <c r="F1" s="25"/>
    </row>
    <row r="2" spans="1:6" s="11" customFormat="1" ht="123" customHeight="1" x14ac:dyDescent="0.25">
      <c r="A2" s="27" t="s">
        <v>0</v>
      </c>
      <c r="B2" s="27" t="s">
        <v>6</v>
      </c>
      <c r="C2" s="28" t="s">
        <v>1</v>
      </c>
      <c r="D2" s="28" t="s">
        <v>2</v>
      </c>
      <c r="E2" s="29" t="s">
        <v>17</v>
      </c>
      <c r="F2" s="30" t="s">
        <v>3</v>
      </c>
    </row>
    <row r="3" spans="1:6" s="11" customFormat="1" ht="20.25" customHeight="1" x14ac:dyDescent="0.25">
      <c r="A3" s="27" t="s">
        <v>7</v>
      </c>
      <c r="B3" s="31" t="s">
        <v>13</v>
      </c>
      <c r="C3" s="28"/>
      <c r="D3" s="32"/>
      <c r="E3" s="29"/>
      <c r="F3" s="33"/>
    </row>
    <row r="4" spans="1:6" s="15" customFormat="1" ht="30" x14ac:dyDescent="0.25">
      <c r="A4" s="34" t="s">
        <v>5</v>
      </c>
      <c r="B4" s="35" t="s">
        <v>26</v>
      </c>
      <c r="C4" s="36" t="s">
        <v>27</v>
      </c>
      <c r="D4" s="37">
        <v>12</v>
      </c>
      <c r="E4" s="43">
        <f>(D4*30/150*1.5)</f>
        <v>3.5999999999999996</v>
      </c>
      <c r="F4" s="38"/>
    </row>
    <row r="5" spans="1:6" s="15" customFormat="1" ht="30" x14ac:dyDescent="0.25">
      <c r="A5" s="34" t="s">
        <v>11</v>
      </c>
      <c r="B5" s="35" t="s">
        <v>28</v>
      </c>
      <c r="C5" s="36" t="s">
        <v>27</v>
      </c>
      <c r="D5" s="37">
        <v>11</v>
      </c>
      <c r="E5" s="43">
        <f t="shared" ref="E5:E11" si="0">(D5*30/150*1.5)</f>
        <v>3.3000000000000003</v>
      </c>
      <c r="F5" s="38"/>
    </row>
    <row r="6" spans="1:6" s="15" customFormat="1" ht="30" x14ac:dyDescent="0.25">
      <c r="A6" s="34" t="s">
        <v>12</v>
      </c>
      <c r="B6" s="35" t="s">
        <v>29</v>
      </c>
      <c r="C6" s="36" t="s">
        <v>27</v>
      </c>
      <c r="D6" s="37">
        <v>12</v>
      </c>
      <c r="E6" s="43">
        <f t="shared" si="0"/>
        <v>3.5999999999999996</v>
      </c>
      <c r="F6" s="38"/>
    </row>
    <row r="7" spans="1:6" s="15" customFormat="1" ht="30" x14ac:dyDescent="0.25">
      <c r="A7" s="34" t="s">
        <v>14</v>
      </c>
      <c r="B7" s="35" t="s">
        <v>30</v>
      </c>
      <c r="C7" s="36" t="s">
        <v>27</v>
      </c>
      <c r="D7" s="37">
        <v>11</v>
      </c>
      <c r="E7" s="43">
        <f t="shared" si="0"/>
        <v>3.3000000000000003</v>
      </c>
      <c r="F7" s="38"/>
    </row>
    <row r="8" spans="1:6" s="15" customFormat="1" x14ac:dyDescent="0.25">
      <c r="A8" s="34" t="s">
        <v>15</v>
      </c>
      <c r="B8" s="35" t="s">
        <v>31</v>
      </c>
      <c r="C8" s="36" t="s">
        <v>36</v>
      </c>
      <c r="D8" s="37">
        <v>19</v>
      </c>
      <c r="E8" s="43">
        <f t="shared" si="0"/>
        <v>5.6999999999999993</v>
      </c>
      <c r="F8" s="38"/>
    </row>
    <row r="9" spans="1:6" s="15" customFormat="1" x14ac:dyDescent="0.25">
      <c r="A9" s="34" t="s">
        <v>24</v>
      </c>
      <c r="B9" s="35" t="s">
        <v>32</v>
      </c>
      <c r="C9" s="36" t="s">
        <v>36</v>
      </c>
      <c r="D9" s="37">
        <v>24</v>
      </c>
      <c r="E9" s="43">
        <f t="shared" si="0"/>
        <v>7.1999999999999993</v>
      </c>
      <c r="F9" s="38"/>
    </row>
    <row r="10" spans="1:6" s="15" customFormat="1" ht="30" x14ac:dyDescent="0.25">
      <c r="A10" s="34" t="s">
        <v>25</v>
      </c>
      <c r="B10" s="35" t="s">
        <v>33</v>
      </c>
      <c r="C10" s="36" t="s">
        <v>23</v>
      </c>
      <c r="D10" s="37">
        <v>17</v>
      </c>
      <c r="E10" s="43">
        <f t="shared" si="0"/>
        <v>5.0999999999999996</v>
      </c>
      <c r="F10" s="38"/>
    </row>
    <row r="11" spans="1:6" s="15" customFormat="1" ht="30" x14ac:dyDescent="0.25">
      <c r="A11" s="34" t="s">
        <v>35</v>
      </c>
      <c r="B11" s="35" t="s">
        <v>34</v>
      </c>
      <c r="C11" s="36" t="s">
        <v>23</v>
      </c>
      <c r="D11" s="37">
        <v>14</v>
      </c>
      <c r="E11" s="43">
        <f t="shared" si="0"/>
        <v>4.1999999999999993</v>
      </c>
      <c r="F11" s="38"/>
    </row>
    <row r="12" spans="1:6" s="19" customFormat="1" ht="72.75" customHeight="1" x14ac:dyDescent="0.25">
      <c r="A12" s="39"/>
      <c r="B12" s="40" t="s">
        <v>16</v>
      </c>
      <c r="C12" s="41" t="s">
        <v>4</v>
      </c>
      <c r="D12" s="42">
        <f>SUM(D1:D11)</f>
        <v>120</v>
      </c>
      <c r="E12" s="43">
        <f>(D12*30/150*1.5)</f>
        <v>36</v>
      </c>
      <c r="F12" s="44"/>
    </row>
    <row r="13" spans="1:6" s="19" customFormat="1" ht="25.5" customHeight="1" x14ac:dyDescent="0.25">
      <c r="A13" s="20"/>
      <c r="B13" s="26" t="s">
        <v>8</v>
      </c>
      <c r="C13" s="26"/>
      <c r="D13" s="26"/>
      <c r="E13" s="26"/>
      <c r="F13" s="26"/>
    </row>
    <row r="14" spans="1:6" s="19" customFormat="1" ht="28.5" customHeight="1" x14ac:dyDescent="0.25">
      <c r="A14" s="20">
        <v>1</v>
      </c>
      <c r="B14" s="26" t="s">
        <v>9</v>
      </c>
      <c r="C14" s="26"/>
      <c r="D14" s="26"/>
      <c r="E14" s="26"/>
      <c r="F14" s="26"/>
    </row>
    <row r="15" spans="1:6" s="19" customFormat="1" ht="70.5" customHeight="1" x14ac:dyDescent="0.25">
      <c r="A15" s="20">
        <v>2</v>
      </c>
      <c r="B15" s="26" t="s">
        <v>10</v>
      </c>
      <c r="C15" s="26"/>
      <c r="D15" s="26"/>
      <c r="E15" s="26"/>
      <c r="F15" s="26"/>
    </row>
    <row r="16" spans="1:6" ht="12.75" customHeight="1" x14ac:dyDescent="0.25">
      <c r="A16" s="3"/>
      <c r="B16" s="3"/>
      <c r="C16" s="3"/>
      <c r="D16" s="3"/>
      <c r="E16" s="5"/>
    </row>
    <row r="17" spans="1:5" x14ac:dyDescent="0.25">
      <c r="A17" s="3"/>
      <c r="B17" s="3"/>
      <c r="C17" s="3"/>
      <c r="D17" s="3"/>
      <c r="E17" s="5"/>
    </row>
    <row r="18" spans="1:5" x14ac:dyDescent="0.25">
      <c r="A18" s="3"/>
      <c r="B18" s="3"/>
      <c r="C18" s="3"/>
      <c r="D18" s="3"/>
      <c r="E18" s="5"/>
    </row>
    <row r="19" spans="1:5" x14ac:dyDescent="0.25">
      <c r="A19" s="3"/>
      <c r="B19" s="3"/>
      <c r="C19" s="3"/>
      <c r="D19" s="3"/>
      <c r="E19" s="5"/>
    </row>
    <row r="20" spans="1:5" x14ac:dyDescent="0.25">
      <c r="A20" s="3"/>
      <c r="B20" s="3"/>
      <c r="C20" s="3"/>
      <c r="D20" s="3"/>
      <c r="E20" s="5"/>
    </row>
    <row r="21" spans="1:5" x14ac:dyDescent="0.25">
      <c r="A21" s="3"/>
      <c r="B21" s="3"/>
      <c r="C21" s="3"/>
      <c r="D21" s="3"/>
      <c r="E21" s="5"/>
    </row>
    <row r="22" spans="1:5" x14ac:dyDescent="0.25">
      <c r="A22" s="3"/>
      <c r="B22" s="3"/>
      <c r="C22" s="3"/>
      <c r="D22" s="3"/>
      <c r="E22" s="5"/>
    </row>
  </sheetData>
  <autoFilter ref="A2:H15"/>
  <mergeCells count="4">
    <mergeCell ref="A1:F1"/>
    <mergeCell ref="B13:F13"/>
    <mergeCell ref="B14:F14"/>
    <mergeCell ref="B15:F15"/>
  </mergeCells>
  <printOptions horizontalCentered="1"/>
  <pageMargins left="0.39370078740157483" right="0.19685039370078741" top="0.78740157480314965" bottom="0.78740157480314965" header="0.11811023622047245" footer="0.11811023622047245"/>
  <pageSetup paperSize="9" scale="92"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2" zoomScale="130" zoomScaleNormal="130" workbookViewId="0">
      <selection activeCell="C7" sqref="C7"/>
    </sheetView>
  </sheetViews>
  <sheetFormatPr defaultRowHeight="15" x14ac:dyDescent="0.25"/>
  <cols>
    <col min="1" max="1" width="6.140625" style="4" customWidth="1"/>
    <col min="2" max="2" width="49.5703125" style="2" customWidth="1"/>
    <col min="3" max="3" width="9.85546875" style="4" customWidth="1"/>
    <col min="4" max="4" width="10.140625" style="4" customWidth="1"/>
    <col min="5" max="5" width="18.7109375" style="6" customWidth="1"/>
    <col min="6" max="6" width="11.140625" style="3" customWidth="1"/>
    <col min="7" max="7" width="22.28515625" style="1" customWidth="1"/>
    <col min="8" max="8" width="16.42578125" style="1" customWidth="1"/>
    <col min="9" max="16384" width="9.140625" style="1"/>
  </cols>
  <sheetData>
    <row r="1" spans="1:6" ht="23.25" customHeight="1" x14ac:dyDescent="0.25">
      <c r="A1" s="25" t="s">
        <v>20</v>
      </c>
      <c r="B1" s="25"/>
      <c r="C1" s="25"/>
      <c r="D1" s="25"/>
      <c r="E1" s="25"/>
      <c r="F1" s="25"/>
    </row>
    <row r="2" spans="1:6" s="11" customFormat="1" ht="123" customHeight="1" x14ac:dyDescent="0.25">
      <c r="A2" s="7" t="s">
        <v>0</v>
      </c>
      <c r="B2" s="7" t="s">
        <v>6</v>
      </c>
      <c r="C2" s="8" t="s">
        <v>1</v>
      </c>
      <c r="D2" s="8" t="s">
        <v>2</v>
      </c>
      <c r="E2" s="9" t="s">
        <v>21</v>
      </c>
      <c r="F2" s="10" t="s">
        <v>3</v>
      </c>
    </row>
    <row r="3" spans="1:6" s="11" customFormat="1" ht="20.25" customHeight="1" x14ac:dyDescent="0.25">
      <c r="A3" s="7" t="s">
        <v>7</v>
      </c>
      <c r="B3" s="21" t="s">
        <v>13</v>
      </c>
      <c r="C3" s="8"/>
      <c r="D3" s="22"/>
      <c r="E3" s="9"/>
      <c r="F3" s="13"/>
    </row>
    <row r="4" spans="1:6" s="15" customFormat="1" ht="30" x14ac:dyDescent="0.25">
      <c r="A4" s="34" t="s">
        <v>5</v>
      </c>
      <c r="B4" s="35" t="s">
        <v>26</v>
      </c>
      <c r="C4" s="36" t="s">
        <v>27</v>
      </c>
      <c r="D4" s="37">
        <v>12</v>
      </c>
      <c r="E4" s="45">
        <f>(D4*365/150*1.5)</f>
        <v>43.8</v>
      </c>
      <c r="F4" s="14"/>
    </row>
    <row r="5" spans="1:6" s="15" customFormat="1" ht="30" x14ac:dyDescent="0.25">
      <c r="A5" s="34" t="s">
        <v>11</v>
      </c>
      <c r="B5" s="35" t="s">
        <v>28</v>
      </c>
      <c r="C5" s="36" t="s">
        <v>27</v>
      </c>
      <c r="D5" s="37">
        <v>11</v>
      </c>
      <c r="E5" s="45">
        <f t="shared" ref="E5:E11" si="0">(D5*365/150*1.5)</f>
        <v>40.15</v>
      </c>
      <c r="F5" s="14"/>
    </row>
    <row r="6" spans="1:6" s="15" customFormat="1" ht="30" x14ac:dyDescent="0.25">
      <c r="A6" s="34" t="s">
        <v>12</v>
      </c>
      <c r="B6" s="35" t="s">
        <v>29</v>
      </c>
      <c r="C6" s="36" t="s">
        <v>27</v>
      </c>
      <c r="D6" s="37">
        <v>12</v>
      </c>
      <c r="E6" s="45">
        <f t="shared" si="0"/>
        <v>43.8</v>
      </c>
      <c r="F6" s="14"/>
    </row>
    <row r="7" spans="1:6" s="15" customFormat="1" ht="30" x14ac:dyDescent="0.25">
      <c r="A7" s="34" t="s">
        <v>14</v>
      </c>
      <c r="B7" s="35" t="s">
        <v>30</v>
      </c>
      <c r="C7" s="36" t="s">
        <v>27</v>
      </c>
      <c r="D7" s="37">
        <v>11</v>
      </c>
      <c r="E7" s="45">
        <f t="shared" si="0"/>
        <v>40.15</v>
      </c>
      <c r="F7" s="14"/>
    </row>
    <row r="8" spans="1:6" s="15" customFormat="1" x14ac:dyDescent="0.25">
      <c r="A8" s="34" t="s">
        <v>15</v>
      </c>
      <c r="B8" s="35" t="s">
        <v>31</v>
      </c>
      <c r="C8" s="36" t="s">
        <v>36</v>
      </c>
      <c r="D8" s="37">
        <v>19</v>
      </c>
      <c r="E8" s="45">
        <f t="shared" si="0"/>
        <v>69.349999999999994</v>
      </c>
      <c r="F8" s="14"/>
    </row>
    <row r="9" spans="1:6" s="15" customFormat="1" x14ac:dyDescent="0.25">
      <c r="A9" s="34" t="s">
        <v>24</v>
      </c>
      <c r="B9" s="35" t="s">
        <v>32</v>
      </c>
      <c r="C9" s="36" t="s">
        <v>36</v>
      </c>
      <c r="D9" s="37">
        <v>24</v>
      </c>
      <c r="E9" s="45">
        <f t="shared" si="0"/>
        <v>87.6</v>
      </c>
      <c r="F9" s="14"/>
    </row>
    <row r="10" spans="1:6" s="15" customFormat="1" ht="30" x14ac:dyDescent="0.25">
      <c r="A10" s="34" t="s">
        <v>25</v>
      </c>
      <c r="B10" s="35" t="s">
        <v>33</v>
      </c>
      <c r="C10" s="36" t="s">
        <v>23</v>
      </c>
      <c r="D10" s="37">
        <v>17</v>
      </c>
      <c r="E10" s="45">
        <f t="shared" si="0"/>
        <v>62.05</v>
      </c>
      <c r="F10" s="14"/>
    </row>
    <row r="11" spans="1:6" s="15" customFormat="1" ht="30" x14ac:dyDescent="0.25">
      <c r="A11" s="34" t="s">
        <v>35</v>
      </c>
      <c r="B11" s="35" t="s">
        <v>34</v>
      </c>
      <c r="C11" s="36" t="s">
        <v>23</v>
      </c>
      <c r="D11" s="37">
        <v>14</v>
      </c>
      <c r="E11" s="45">
        <f t="shared" si="0"/>
        <v>51.100000000000009</v>
      </c>
      <c r="F11" s="14"/>
    </row>
    <row r="12" spans="1:6" s="19" customFormat="1" ht="72.75" customHeight="1" x14ac:dyDescent="0.25">
      <c r="A12" s="16"/>
      <c r="B12" s="17" t="s">
        <v>19</v>
      </c>
      <c r="C12" s="12" t="s">
        <v>4</v>
      </c>
      <c r="D12" s="23">
        <f>SUM(D1:D11)</f>
        <v>120</v>
      </c>
      <c r="E12" s="24">
        <f>(D12*365/150*1.5)</f>
        <v>438</v>
      </c>
      <c r="F12" s="18"/>
    </row>
    <row r="13" spans="1:6" s="19" customFormat="1" ht="25.5" customHeight="1" x14ac:dyDescent="0.25">
      <c r="A13" s="20"/>
      <c r="B13" s="26" t="s">
        <v>8</v>
      </c>
      <c r="C13" s="26"/>
      <c r="D13" s="26"/>
      <c r="E13" s="26"/>
      <c r="F13" s="26"/>
    </row>
    <row r="14" spans="1:6" s="19" customFormat="1" ht="28.5" customHeight="1" x14ac:dyDescent="0.25">
      <c r="A14" s="20">
        <v>1</v>
      </c>
      <c r="B14" s="26" t="s">
        <v>9</v>
      </c>
      <c r="C14" s="26"/>
      <c r="D14" s="26"/>
      <c r="E14" s="26"/>
      <c r="F14" s="26"/>
    </row>
    <row r="15" spans="1:6" s="19" customFormat="1" ht="70.5" customHeight="1" x14ac:dyDescent="0.25">
      <c r="A15" s="20">
        <v>2</v>
      </c>
      <c r="B15" s="26" t="s">
        <v>18</v>
      </c>
      <c r="C15" s="26"/>
      <c r="D15" s="26"/>
      <c r="E15" s="26"/>
      <c r="F15" s="26"/>
    </row>
    <row r="16" spans="1:6" ht="12.75" customHeight="1" x14ac:dyDescent="0.25">
      <c r="A16" s="3"/>
      <c r="B16" s="3"/>
      <c r="C16" s="3"/>
      <c r="D16" s="3"/>
      <c r="E16" s="5"/>
    </row>
    <row r="17" spans="1:5" x14ac:dyDescent="0.25">
      <c r="A17" s="3"/>
      <c r="B17" s="3"/>
      <c r="C17" s="3"/>
      <c r="D17" s="3"/>
      <c r="E17" s="5"/>
    </row>
    <row r="18" spans="1:5" x14ac:dyDescent="0.25">
      <c r="A18" s="3"/>
      <c r="B18" s="3"/>
      <c r="C18" s="3"/>
      <c r="D18" s="3"/>
      <c r="E18" s="5"/>
    </row>
    <row r="19" spans="1:5" x14ac:dyDescent="0.25">
      <c r="A19" s="3"/>
      <c r="B19" s="3"/>
      <c r="C19" s="3"/>
      <c r="D19" s="3"/>
      <c r="E19" s="5"/>
    </row>
    <row r="20" spans="1:5" x14ac:dyDescent="0.25">
      <c r="A20" s="3"/>
      <c r="B20" s="3"/>
      <c r="C20" s="3"/>
      <c r="D20" s="3"/>
      <c r="E20" s="5"/>
    </row>
    <row r="21" spans="1:5" x14ac:dyDescent="0.25">
      <c r="A21" s="3"/>
      <c r="B21" s="3"/>
      <c r="C21" s="3"/>
      <c r="D21" s="3"/>
      <c r="E21" s="5"/>
    </row>
    <row r="22" spans="1:5" x14ac:dyDescent="0.25">
      <c r="A22" s="3"/>
      <c r="B22" s="3"/>
      <c r="C22" s="3"/>
      <c r="D22" s="3"/>
      <c r="E22" s="5"/>
    </row>
  </sheetData>
  <autoFilter ref="A2:H15"/>
  <mergeCells count="4">
    <mergeCell ref="A1:F1"/>
    <mergeCell ref="B13:F13"/>
    <mergeCell ref="B14:F14"/>
    <mergeCell ref="B15:F15"/>
  </mergeCells>
  <printOptions horizontalCentered="1"/>
  <pageMargins left="0.39370078740157483" right="0.19685039370078741" top="0.78740157480314965" bottom="0.78740157480314965" header="0.11811023622047245" footer="0.11811023622047245"/>
  <pageSetup paperSize="9" scale="92"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Bang tinh NLSX theo tháng</vt:lpstr>
      <vt:lpstr>Bang tinh NLSX theo năm</vt:lpstr>
      <vt:lpstr>'Bang tinh NLSX theo năm'!Print_Area</vt:lpstr>
      <vt:lpstr>'Bang tinh NLSX theo tháng'!Print_Area</vt:lpstr>
      <vt:lpstr>'Bang tinh NLSX theo năm'!Print_Titles</vt:lpstr>
      <vt:lpstr>'Bang tinh NLSX theo tháng'!Print_Titles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2022-10-10T10:49:16Z</dcterms:created>
  <dcterms:modified xsi:type="dcterms:W3CDTF">2025-09-15T01:12:33Z</dcterms:modified>
  <cp:category/>
</cp:coreProperties>
</file>